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12419D76-03A5-4B14-8D34-FED02CE58276}" xr6:coauthVersionLast="47" xr6:coauthVersionMax="47" xr10:uidLastSave="{00000000-0000-0000-0000-000000000000}"/>
  <bookViews>
    <workbookView xWindow="39675" yWindow="2940" windowWidth="31665" windowHeight="15720" tabRatio="632" firstSheet="47" activeTab="5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Standing Facilities" sheetId="12" r:id="rId52"/>
    <sheet name="Exceed Reserves" sheetId="2" r:id="rId5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3" i="145" l="1"/>
  <c r="Q42" i="145"/>
  <c r="Q41" i="145"/>
  <c r="D49" i="145"/>
  <c r="D42" i="145"/>
  <c r="S40" i="145"/>
  <c r="Q40" i="145"/>
  <c r="Q37" i="145"/>
  <c r="Y36" i="145"/>
  <c r="Q36" i="145"/>
  <c r="S35" i="145"/>
  <c r="D35" i="145"/>
  <c r="Y33" i="145"/>
  <c r="Q33" i="145"/>
  <c r="Q30" i="145"/>
  <c r="Q29" i="145" l="1"/>
  <c r="Q28" i="145" l="1"/>
  <c r="D28" i="145"/>
  <c r="Q26" i="145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N55" i="145" s="1"/>
  <c r="G55" i="145"/>
  <c r="C55" i="145"/>
  <c r="K54" i="145"/>
  <c r="N54" i="145" s="1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47" i="145" l="1"/>
  <c r="N35" i="145"/>
  <c r="N34" i="145"/>
  <c r="Q34" i="145" s="1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Z19" i="145"/>
  <c r="Y34" i="145"/>
  <c r="Y35" i="145" s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48" i="145" s="1"/>
  <c r="Y49" i="145" s="1"/>
  <c r="Y50" i="145" s="1"/>
  <c r="Y51" i="145" s="1"/>
  <c r="Y52" i="145" s="1"/>
  <c r="Y53" i="145" s="1"/>
  <c r="Y54" i="145" s="1"/>
  <c r="Y55" i="145" s="1"/>
  <c r="Y15" i="144"/>
  <c r="Y16" i="144" s="1"/>
  <c r="Y17" i="144" s="1"/>
  <c r="Y18" i="144" s="1"/>
  <c r="Y19" i="144" s="1"/>
  <c r="Z7" i="144"/>
  <c r="E243" i="2"/>
  <c r="Z33" i="145" l="1"/>
  <c r="Y20" i="144"/>
  <c r="Y21" i="144" s="1"/>
  <c r="D243" i="2"/>
  <c r="D7" i="143"/>
  <c r="G62" i="142"/>
  <c r="G61" i="142"/>
  <c r="Y22" i="144" l="1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G7" i="143" l="1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44" i="144" l="1"/>
  <c r="Y45" i="144" s="1"/>
  <c r="Z26" i="144"/>
  <c r="Y8" i="143"/>
  <c r="Y9" i="143" s="1"/>
  <c r="D49" i="142"/>
  <c r="Y46" i="144" l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Z33" i="144" l="1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Z12" i="143" l="1"/>
  <c r="Z19" i="143"/>
  <c r="D21" i="142"/>
  <c r="G21" i="142" s="1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8" i="141" l="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Z33" i="142" l="1"/>
  <c r="Z40" i="142"/>
  <c r="Y55" i="142"/>
  <c r="Z12" i="141"/>
  <c r="D22" i="140"/>
  <c r="G22" i="140" s="1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N37" i="137" l="1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N34" i="135" l="1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Z7" i="135" l="1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Z47" i="136" l="1"/>
  <c r="Y27" i="135"/>
  <c r="Y28" i="135" s="1"/>
  <c r="Y29" i="135" s="1"/>
  <c r="Y30" i="135" s="1"/>
  <c r="Y31" i="135" s="1"/>
  <c r="Y32" i="135" s="1"/>
  <c r="Y33" i="135" s="1"/>
  <c r="Z19" i="135" l="1"/>
  <c r="Y34" i="135"/>
  <c r="Y35" i="135" s="1"/>
  <c r="Y36" i="135" s="1"/>
  <c r="Y37" i="135" s="1"/>
  <c r="Y38" i="135" s="1"/>
  <c r="Y39" i="135" s="1"/>
  <c r="Y40" i="135" s="1"/>
  <c r="Y41" i="135" l="1"/>
  <c r="Y42" i="135" s="1"/>
  <c r="Y43" i="135" s="1"/>
  <c r="Y44" i="135" s="1"/>
  <c r="Y45" i="135" s="1"/>
  <c r="Y46" i="135" s="1"/>
  <c r="Y47" i="135" s="1"/>
  <c r="Z26" i="135"/>
  <c r="Z33" i="135" l="1"/>
  <c r="Y48" i="135"/>
  <c r="Y49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P24" i="145"/>
  <c r="O24" i="145" s="1"/>
  <c r="S24" i="145"/>
  <c r="R24" i="145" s="1"/>
  <c r="P25" i="145" l="1"/>
  <c r="O25" i="145" s="1"/>
  <c r="S25" i="145"/>
  <c r="R25" i="145" s="1"/>
  <c r="Q27" i="145" l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P35" i="145" l="1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S38" i="145"/>
  <c r="R38" i="145" s="1"/>
  <c r="P39" i="145" l="1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S43" i="145"/>
  <c r="R43" i="145" s="1"/>
  <c r="P44" i="145" l="1"/>
  <c r="O44" i="145" s="1"/>
  <c r="Q45" i="145"/>
  <c r="S44" i="145"/>
  <c r="R44" i="145" s="1"/>
  <c r="Q46" i="145" l="1"/>
  <c r="P45" i="145"/>
  <c r="O45" i="145" s="1"/>
  <c r="S45" i="145"/>
  <c r="R45" i="145" s="1"/>
  <c r="P46" i="145" l="1"/>
  <c r="O46" i="145" s="1"/>
  <c r="Q47" i="145"/>
  <c r="S46" i="145"/>
  <c r="R46" i="145" s="1"/>
  <c r="Q48" i="145" l="1"/>
  <c r="P47" i="145"/>
  <c r="O47" i="145" s="1"/>
  <c r="S47" i="145"/>
  <c r="R47" i="145" s="1"/>
  <c r="Q49" i="145" l="1"/>
  <c r="P48" i="145"/>
  <c r="O48" i="145" s="1"/>
  <c r="S48" i="145"/>
  <c r="R48" i="145" s="1"/>
  <c r="P49" i="145" l="1"/>
  <c r="O49" i="145" s="1"/>
  <c r="Q50" i="145"/>
  <c r="S49" i="145"/>
  <c r="R49" i="145" s="1"/>
  <c r="P50" i="145" l="1"/>
  <c r="O50" i="145" s="1"/>
  <c r="Q51" i="145"/>
  <c r="S50" i="145"/>
  <c r="R50" i="145" s="1"/>
  <c r="P51" i="145" l="1"/>
  <c r="O51" i="145" s="1"/>
  <c r="Q52" i="145"/>
  <c r="S51" i="145"/>
  <c r="R51" i="145" s="1"/>
  <c r="Q53" i="145" l="1"/>
  <c r="P52" i="145"/>
  <c r="O52" i="145" s="1"/>
  <c r="S52" i="145"/>
  <c r="R52" i="145" s="1"/>
  <c r="P53" i="145" l="1"/>
  <c r="O53" i="145" s="1"/>
  <c r="Q54" i="145"/>
  <c r="S53" i="145"/>
  <c r="R53" i="145" s="1"/>
  <c r="Q55" i="145" l="1"/>
  <c r="P54" i="145"/>
  <c r="O54" i="145" s="1"/>
  <c r="S54" i="145"/>
  <c r="R54" i="145" s="1"/>
  <c r="P55" i="145" l="1"/>
  <c r="O55" i="145" s="1"/>
  <c r="S55" i="145"/>
  <c r="R55" i="145" s="1"/>
</calcChain>
</file>

<file path=xl/sharedStrings.xml><?xml version="1.0" encoding="utf-8"?>
<sst xmlns="http://schemas.openxmlformats.org/spreadsheetml/2006/main" count="1974" uniqueCount="397">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</sst>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Reserves'!$A$228:$A$245</c:f>
              <c:strCache>
                <c:ptCount val="18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  <c:pt idx="17">
                  <c:v>23/10/24 -17/12/24</c:v>
                </c:pt>
              </c:strCache>
            </c:strRef>
          </c:cat>
          <c:val>
            <c:numRef>
              <c:f>'Exceed Reserves'!$D$228:$D$245</c:f>
              <c:numCache>
                <c:formatCode>#,##0</c:formatCode>
                <c:ptCount val="18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  <c:pt idx="17">
                  <c:v>4904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Reserves'!$A$229:$A$245</c:f>
              <c:strCache>
                <c:ptCount val="17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</c:strCache>
            </c:strRef>
          </c:cat>
          <c:val>
            <c:numRef>
              <c:f>'Exceed Reserves'!$E$229:$E$245</c:f>
              <c:numCache>
                <c:formatCode>_(* #,##0_);_(* \(#,##0\);_(* "-"??_);_(@_)</c:formatCode>
                <c:ptCount val="17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  <c:pt idx="16" formatCode="#,##0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tabSelected="1"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R3" sqref="R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-13350</v>
      </c>
      <c r="J19" s="63">
        <v>-1000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-3019407.3333333335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-62400</v>
      </c>
      <c r="J20" s="63">
        <v>-1000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71500</v>
      </c>
      <c r="J22" s="63">
        <v>-1000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4500</v>
      </c>
      <c r="J23" s="63">
        <v>-1000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-100</v>
      </c>
      <c r="J26" s="63">
        <v>1100</v>
      </c>
      <c r="K26" s="170">
        <f t="shared" si="7"/>
        <v>1300</v>
      </c>
      <c r="L26" s="171">
        <v>-8</v>
      </c>
      <c r="M26" s="153"/>
      <c r="N26" s="149">
        <f t="shared" ref="N26" si="15">L26+K26+G26+M26</f>
        <v>12175</v>
      </c>
      <c r="O26" s="67">
        <f t="shared" si="3"/>
        <v>24228.310000000009</v>
      </c>
      <c r="P26" s="7">
        <f t="shared" si="5"/>
        <v>484566.20000000019</v>
      </c>
      <c r="Q26" s="164">
        <f>Q25+N26</f>
        <v>162118.51</v>
      </c>
      <c r="R26" s="29">
        <f t="shared" si="1"/>
        <v>114.78255378345064</v>
      </c>
      <c r="S26" s="5">
        <f>SUM($Q$7:$Q26)/T26</f>
        <v>188126.30999999991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-3041034</v>
      </c>
      <c r="Z26" s="217">
        <f>AVERAGE(Y26:Y34)</f>
        <v>-3079402.222222222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9900</v>
      </c>
      <c r="J27" s="63">
        <v>1000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22106.367142857151</v>
      </c>
      <c r="P27" s="7">
        <f t="shared" si="5"/>
        <v>464233.7100000002</v>
      </c>
      <c r="Q27" s="164">
        <f>Q26+N27+2</f>
        <v>143565.51</v>
      </c>
      <c r="R27" s="29">
        <f t="shared" si="1"/>
        <v>113.48849109986519</v>
      </c>
      <c r="S27" s="5">
        <f>SUM($Q$7:$Q27)/T27+1</f>
        <v>186005.36714285705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-3052227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15700</v>
      </c>
      <c r="J28" s="63">
        <v>1000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20106.100909090917</v>
      </c>
      <c r="P28" s="7">
        <f t="shared" si="5"/>
        <v>442334.2200000002</v>
      </c>
      <c r="Q28" s="164">
        <f>Q27+N28-2</f>
        <v>141998.51</v>
      </c>
      <c r="R28" s="29">
        <f t="shared" si="1"/>
        <v>112.26805751692565</v>
      </c>
      <c r="S28" s="5">
        <f>SUM($Q$7:$Q28)/T28+1</f>
        <v>184005.1009090908</v>
      </c>
      <c r="T28" s="18">
        <v>22</v>
      </c>
      <c r="U28" s="4"/>
      <c r="V28" s="131"/>
      <c r="W28" s="105">
        <v>-3069249</v>
      </c>
      <c r="X28" s="167"/>
      <c r="Y28" s="156">
        <f>Y27-K28-L28</f>
        <v>-3069249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17000</v>
      </c>
      <c r="J29" s="63">
        <v>1000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18399.075217391313</v>
      </c>
      <c r="P29" s="7">
        <f t="shared" si="5"/>
        <v>423178.73000000021</v>
      </c>
      <c r="Q29" s="164">
        <f>Q28+N29+2</f>
        <v>144742.51</v>
      </c>
      <c r="R29" s="29">
        <f t="shared" si="1"/>
        <v>111.2259302843178</v>
      </c>
      <c r="S29" s="5">
        <f>SUM($Q$7:$Q29)/T29</f>
        <v>182297.07521739119</v>
      </c>
      <c r="T29" s="18">
        <v>23</v>
      </c>
      <c r="U29" s="4"/>
      <c r="V29" s="131"/>
      <c r="W29" s="105">
        <v>-3087513</v>
      </c>
      <c r="X29" s="167"/>
      <c r="Y29" s="156">
        <f>Y28-K29-L29</f>
        <v>-3087513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2400</v>
      </c>
      <c r="J30" s="25">
        <v>1000</v>
      </c>
      <c r="K30" s="170">
        <f t="shared" si="7"/>
        <v>3700</v>
      </c>
      <c r="L30" s="171">
        <v>13</v>
      </c>
      <c r="M30" s="153"/>
      <c r="N30" s="149">
        <f>L30+K30+G30+M30</f>
        <v>815</v>
      </c>
      <c r="O30" s="67">
        <f t="shared" si="3"/>
        <v>16868.218333333341</v>
      </c>
      <c r="P30" s="7">
        <f t="shared" si="5"/>
        <v>404837.24000000022</v>
      </c>
      <c r="Q30" s="164">
        <f>Q29+N30-1</f>
        <v>145556.51</v>
      </c>
      <c r="R30" s="29">
        <f t="shared" si="1"/>
        <v>110.29190004352294</v>
      </c>
      <c r="S30" s="5">
        <f>SUM($Q$7:$Q30)/T30</f>
        <v>180766.21833333324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15459.830000000009</v>
      </c>
      <c r="P31" s="7">
        <f t="shared" si="5"/>
        <v>386495.75000000023</v>
      </c>
      <c r="Q31" s="164">
        <f t="shared" ref="Q31:Q39" si="17">Q30+N31</f>
        <v>145556.51</v>
      </c>
      <c r="R31" s="29">
        <f t="shared" si="1"/>
        <v>109.43259222199167</v>
      </c>
      <c r="S31" s="5">
        <f>SUM($Q$7:$Q31)/T31</f>
        <v>179357.8299999999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14159.77923076924</v>
      </c>
      <c r="P32" s="7">
        <f t="shared" si="5"/>
        <v>368154.26000000024</v>
      </c>
      <c r="Q32" s="164">
        <f t="shared" si="17"/>
        <v>145556.51</v>
      </c>
      <c r="R32" s="29">
        <f t="shared" si="1"/>
        <v>108.63938500211663</v>
      </c>
      <c r="S32" s="5">
        <f>SUM($Q$7:$Q32)/T32</f>
        <v>178057.77923076911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4000</v>
      </c>
      <c r="J33" s="25">
        <v>800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12970.25074074075</v>
      </c>
      <c r="P33" s="7">
        <f t="shared" si="5"/>
        <v>350196.77000000025</v>
      </c>
      <c r="Q33" s="164">
        <f>Q32+N33+1</f>
        <v>145940.51</v>
      </c>
      <c r="R33" s="29">
        <f t="shared" si="1"/>
        <v>107.91361135629516</v>
      </c>
      <c r="S33" s="5">
        <f>SUM($Q$7:$Q33)/T33</f>
        <v>176868.25074074062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-3082132.5454545454</v>
      </c>
      <c r="Y33" s="156">
        <f>Y32-K33-L33-1</f>
        <v>-3096357</v>
      </c>
      <c r="Z33" s="217">
        <f>AVERAGE(Y33:Y55)</f>
        <v>-3079888.9565217393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-2900</v>
      </c>
      <c r="J34" s="25">
        <v>800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11760.117142857152</v>
      </c>
      <c r="P34" s="7">
        <f t="shared" si="5"/>
        <v>329283.28000000026</v>
      </c>
      <c r="Q34" s="164">
        <f>Q33+N34</f>
        <v>142984.51</v>
      </c>
      <c r="R34" s="29">
        <f t="shared" si="1"/>
        <v>107.17526580120381</v>
      </c>
      <c r="S34" s="5">
        <f>SUM($Q$7:$Q34)/T34</f>
        <v>175658.11714285702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-12900</v>
      </c>
      <c r="J35" s="25">
        <v>800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10670.716896551734</v>
      </c>
      <c r="P35" s="7">
        <f t="shared" si="5"/>
        <v>309450.79000000027</v>
      </c>
      <c r="Q35" s="164">
        <f>Q34+N35</f>
        <v>144065.51</v>
      </c>
      <c r="R35" s="29">
        <f t="shared" si="1"/>
        <v>106.51058395865209</v>
      </c>
      <c r="S35" s="5">
        <f>SUM($Q$7:$Q35)/T35</f>
        <v>174568.7168965516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-8200</v>
      </c>
      <c r="J36" s="25">
        <v>800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9627.2433333333429</v>
      </c>
      <c r="P36" s="7">
        <f t="shared" si="5"/>
        <v>288817.30000000028</v>
      </c>
      <c r="Q36" s="164">
        <f>Q35+N36+1</f>
        <v>143264.51</v>
      </c>
      <c r="R36" s="29">
        <f t="shared" si="1"/>
        <v>105.87453375473355</v>
      </c>
      <c r="S36" s="5">
        <f>SUM($Q$7:$Q36)/T36+1</f>
        <v>173526.2433333332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2600</v>
      </c>
      <c r="J37" s="25">
        <v>800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9573.2519354838805</v>
      </c>
      <c r="P37" s="7">
        <f t="shared" si="5"/>
        <v>296770.81000000029</v>
      </c>
      <c r="Q37" s="164">
        <f>Q36+N37+1</f>
        <v>171851.51</v>
      </c>
      <c r="R37" s="29">
        <f t="shared" si="1"/>
        <v>105.8415916823169</v>
      </c>
      <c r="S37" s="5">
        <f>SUM($Q$7:$Q37)/T37+1</f>
        <v>173472.25193548374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9522.6350000000093</v>
      </c>
      <c r="P38" s="7">
        <f t="shared" si="5"/>
        <v>304724.3200000003</v>
      </c>
      <c r="Q38" s="164">
        <f t="shared" si="17"/>
        <v>171851.51</v>
      </c>
      <c r="R38" s="29">
        <f t="shared" si="1"/>
        <v>105.81009835385416</v>
      </c>
      <c r="S38" s="5">
        <f>SUM($Q$7:$Q38)/T38</f>
        <v>173420.63499999986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9475.0857575757673</v>
      </c>
      <c r="P39" s="7">
        <f t="shared" si="5"/>
        <v>312677.83000000031</v>
      </c>
      <c r="Q39" s="164">
        <f t="shared" si="17"/>
        <v>171851.51</v>
      </c>
      <c r="R39" s="29">
        <f t="shared" si="1"/>
        <v>105.78108686962355</v>
      </c>
      <c r="S39" s="5">
        <f>SUM($Q$7:$Q39)/T39</f>
        <v>173373.08575757561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1800</v>
      </c>
      <c r="J40" s="25">
        <v>-200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8695.5100000000093</v>
      </c>
      <c r="P40" s="7">
        <f t="shared" si="5"/>
        <v>295647.34000000032</v>
      </c>
      <c r="Q40" s="164">
        <f>Q39+N40+1</f>
        <v>146867.51</v>
      </c>
      <c r="R40" s="29">
        <f t="shared" si="1"/>
        <v>105.30543996876098</v>
      </c>
      <c r="S40" s="5">
        <f>SUM($Q$7:$Q40)/T40</f>
        <v>172593.50999999986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-3076545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-22300</v>
      </c>
      <c r="J41" s="25">
        <v>-200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7893.3671428571524</v>
      </c>
      <c r="P41" s="7">
        <f t="shared" si="5"/>
        <v>276267.85000000033</v>
      </c>
      <c r="Q41" s="164">
        <f>Q40+N41-2</f>
        <v>144518.51</v>
      </c>
      <c r="R41" s="29">
        <f t="shared" si="1"/>
        <v>104.81602407769284</v>
      </c>
      <c r="S41" s="5">
        <f>SUM($Q$7:$Q41)/T41</f>
        <v>171791.36714285699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16900</v>
      </c>
      <c r="J42" s="25">
        <v>-200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7226.2044444444537</v>
      </c>
      <c r="P42" s="7">
        <f t="shared" si="5"/>
        <v>260143.36000000034</v>
      </c>
      <c r="Q42" s="164">
        <f>Q41+N42</f>
        <v>147773.51</v>
      </c>
      <c r="R42" s="29">
        <f t="shared" si="1"/>
        <v>104.40896438299691</v>
      </c>
      <c r="S42" s="5">
        <f>SUM($Q$7:$Q42)/T42</f>
        <v>171124.2044444443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1300</v>
      </c>
      <c r="J43" s="25">
        <v>-200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6558.8883783783876</v>
      </c>
      <c r="P43" s="7">
        <f t="shared" si="5"/>
        <v>242678.87000000034</v>
      </c>
      <c r="Q43" s="164">
        <f>Q42+N43</f>
        <v>146433.51</v>
      </c>
      <c r="R43" s="29">
        <f t="shared" si="1"/>
        <v>104.00181111324009</v>
      </c>
      <c r="S43" s="5">
        <f>SUM($Q$7:$Q43)/T43</f>
        <v>170456.88837837824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/>
      <c r="F44" s="23"/>
      <c r="G44" s="26">
        <f t="shared" si="19"/>
        <v>2962279</v>
      </c>
      <c r="H44" s="132">
        <v>300</v>
      </c>
      <c r="I44" s="25">
        <v>-2000</v>
      </c>
      <c r="J44" s="25">
        <v>-200</v>
      </c>
      <c r="K44" s="170">
        <f t="shared" si="7"/>
        <v>-1900</v>
      </c>
      <c r="L44" s="171"/>
      <c r="M44" s="153"/>
      <c r="N44" s="149">
        <f t="shared" si="10"/>
        <v>2960379</v>
      </c>
      <c r="O44" s="67">
        <f t="shared" si="3"/>
        <v>83831.404736842102</v>
      </c>
      <c r="P44" s="7">
        <f t="shared" si="5"/>
        <v>3185593.38</v>
      </c>
      <c r="Q44" s="164">
        <f>Q43+N44</f>
        <v>3106812.51</v>
      </c>
      <c r="R44" s="29">
        <f t="shared" si="1"/>
        <v>151.14852209108224</v>
      </c>
      <c r="S44" s="5">
        <f>SUM($Q$7:$Q44)/T44</f>
        <v>247729.40473684197</v>
      </c>
      <c r="T44" s="18">
        <v>38</v>
      </c>
      <c r="U44" s="138"/>
      <c r="V44" s="131"/>
      <c r="W44" s="105"/>
      <c r="X44" s="167"/>
      <c r="Y44" s="156">
        <f>Y43-K44-L44</f>
        <v>-3080524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157141.17666666667</v>
      </c>
      <c r="P45" s="7">
        <f t="shared" si="5"/>
        <v>6128505.8899999997</v>
      </c>
      <c r="Q45" s="164">
        <f t="shared" ref="Q43:Q55" si="20">Q44+N45-2</f>
        <v>3106810.51</v>
      </c>
      <c r="R45" s="29">
        <f t="shared" si="1"/>
        <v>195.87742172977494</v>
      </c>
      <c r="S45" s="5">
        <f>SUM($Q$7:$Q45)/T45</f>
        <v>321039.17666666652</v>
      </c>
      <c r="T45" s="18">
        <v>39</v>
      </c>
      <c r="U45" s="138"/>
      <c r="V45" s="131"/>
      <c r="W45" s="105"/>
      <c r="X45" s="167"/>
      <c r="Y45" s="156">
        <f t="shared" si="14"/>
        <v>-3080524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226785.40999999997</v>
      </c>
      <c r="P46" s="7">
        <f t="shared" si="5"/>
        <v>9071416.3999999985</v>
      </c>
      <c r="Q46" s="164">
        <f t="shared" si="20"/>
        <v>3106808.51</v>
      </c>
      <c r="R46" s="29">
        <f t="shared" si="1"/>
        <v>238.36984587975439</v>
      </c>
      <c r="S46" s="5">
        <f>SUM($Q$7:$Q46)/T46</f>
        <v>390683.40999999986</v>
      </c>
      <c r="T46" s="18">
        <v>40</v>
      </c>
      <c r="U46" s="138"/>
      <c r="V46" s="131"/>
      <c r="W46" s="105"/>
      <c r="X46" s="167"/>
      <c r="Y46" s="156">
        <f t="shared" si="14"/>
        <v>-3080524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>
        <v>300</v>
      </c>
      <c r="I47" s="25">
        <v>-2000</v>
      </c>
      <c r="J47" s="25">
        <v>-200</v>
      </c>
      <c r="K47" s="170">
        <f t="shared" si="7"/>
        <v>-1900</v>
      </c>
      <c r="L47" s="171"/>
      <c r="M47" s="153"/>
      <c r="N47" s="149">
        <f t="shared" si="10"/>
        <v>-1900</v>
      </c>
      <c r="O47" s="67">
        <f t="shared" si="3"/>
        <v>292986.1197560975</v>
      </c>
      <c r="P47" s="7">
        <f t="shared" si="5"/>
        <v>12012430.909999998</v>
      </c>
      <c r="Q47" s="164">
        <f>Q46+N47+4</f>
        <v>3104912.51</v>
      </c>
      <c r="R47" s="29">
        <f t="shared" si="1"/>
        <v>278.76064366624212</v>
      </c>
      <c r="S47" s="5">
        <f>SUM($Q$7:$Q47)/T47-1</f>
        <v>456883.1197560975</v>
      </c>
      <c r="T47" s="18">
        <v>41</v>
      </c>
      <c r="U47" s="138">
        <f>B47</f>
        <v>45684</v>
      </c>
      <c r="V47" s="131"/>
      <c r="W47" s="105"/>
      <c r="X47" s="167" t="e">
        <f>AVERAGE(W47:W69)</f>
        <v>#DIV/0!</v>
      </c>
      <c r="Y47" s="156">
        <f t="shared" si="14"/>
        <v>-3078624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-2000</v>
      </c>
      <c r="J48" s="25">
        <v>-200</v>
      </c>
      <c r="K48" s="170">
        <f t="shared" si="7"/>
        <v>-1900</v>
      </c>
      <c r="L48" s="171"/>
      <c r="M48" s="153"/>
      <c r="N48" s="149">
        <f t="shared" si="10"/>
        <v>-1900</v>
      </c>
      <c r="O48" s="67">
        <f t="shared" si="3"/>
        <v>355989.17666666664</v>
      </c>
      <c r="P48" s="7">
        <f t="shared" si="5"/>
        <v>14951545.419999998</v>
      </c>
      <c r="Q48" s="164">
        <f>Q47+N48</f>
        <v>3103012.51</v>
      </c>
      <c r="R48" s="29">
        <f t="shared" si="1"/>
        <v>317.20104983994099</v>
      </c>
      <c r="S48" s="5">
        <f>SUM($Q$7:$Q48)/T48-1</f>
        <v>519886.17666666652</v>
      </c>
      <c r="T48" s="18">
        <v>42</v>
      </c>
      <c r="U48" s="138">
        <f>B47+8</f>
        <v>45692</v>
      </c>
      <c r="V48" s="131"/>
      <c r="W48" s="105"/>
      <c r="X48" s="167"/>
      <c r="Y48" s="156">
        <f t="shared" si="14"/>
        <v>-3076724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</f>
        <v>-10958</v>
      </c>
      <c r="E49" s="87"/>
      <c r="F49" s="23"/>
      <c r="G49" s="26">
        <f t="shared" ref="G49:G51" si="21">D49+E49+F49-E48-F48</f>
        <v>-10958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-10958</v>
      </c>
      <c r="O49" s="67">
        <f t="shared" si="3"/>
        <v>415806.97511627903</v>
      </c>
      <c r="P49" s="7">
        <f t="shared" si="5"/>
        <v>17879699.93</v>
      </c>
      <c r="Q49" s="164">
        <f t="shared" si="20"/>
        <v>3092052.51</v>
      </c>
      <c r="R49" s="29">
        <f t="shared" si="1"/>
        <v>353.69801652020089</v>
      </c>
      <c r="S49" s="5">
        <f>SUM($Q$7:$Q49)/T49-1</f>
        <v>579703.97511627886</v>
      </c>
      <c r="T49" s="18">
        <v>43</v>
      </c>
      <c r="U49" s="138"/>
      <c r="V49" s="131"/>
      <c r="W49" s="105"/>
      <c r="X49" s="167"/>
      <c r="Y49" s="156">
        <f t="shared" si="14"/>
        <v>-3076724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/>
      <c r="F50" s="23"/>
      <c r="G50" s="26">
        <f t="shared" si="21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3"/>
        <v>472905.73727272724</v>
      </c>
      <c r="P50" s="7">
        <f t="shared" si="5"/>
        <v>20807852.439999998</v>
      </c>
      <c r="Q50" s="164">
        <f t="shared" si="20"/>
        <v>3092050.51</v>
      </c>
      <c r="R50" s="29">
        <f t="shared" si="1"/>
        <v>388.53600243610481</v>
      </c>
      <c r="S50" s="5">
        <f>SUM($Q$7:$Q50)/T50-1</f>
        <v>636802.73727272707</v>
      </c>
      <c r="T50" s="18">
        <v>44</v>
      </c>
      <c r="U50" s="138"/>
      <c r="V50" s="131"/>
      <c r="W50" s="105"/>
      <c r="X50" s="167"/>
      <c r="Y50" s="156">
        <f t="shared" si="14"/>
        <v>-3076724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/>
      <c r="F51" s="23"/>
      <c r="G51" s="26">
        <f t="shared" si="21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3"/>
        <v>527466.73222222214</v>
      </c>
      <c r="P51" s="7">
        <f t="shared" si="5"/>
        <v>23736002.949999996</v>
      </c>
      <c r="Q51" s="164">
        <f t="shared" si="20"/>
        <v>3092048.51</v>
      </c>
      <c r="R51" s="29">
        <f t="shared" si="1"/>
        <v>421.82560630527644</v>
      </c>
      <c r="S51" s="5">
        <f>SUM($Q$7:$Q51)/T51-1</f>
        <v>691363.73222222191</v>
      </c>
      <c r="T51" s="18">
        <v>45</v>
      </c>
      <c r="U51" s="138"/>
      <c r="V51" s="131"/>
      <c r="W51" s="105"/>
      <c r="X51" s="167"/>
      <c r="Y51" s="156">
        <f t="shared" si="14"/>
        <v>-3076724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579655.46652173903</v>
      </c>
      <c r="P52" s="7">
        <f t="shared" si="5"/>
        <v>26664151.459999993</v>
      </c>
      <c r="Q52" s="164">
        <f t="shared" si="20"/>
        <v>3092046.51</v>
      </c>
      <c r="R52" s="29">
        <f t="shared" si="1"/>
        <v>453.66780956554618</v>
      </c>
      <c r="S52" s="5">
        <f>SUM($Q$7:$Q52)/T52-1</f>
        <v>743552.4665217388</v>
      </c>
      <c r="T52" s="18">
        <v>46</v>
      </c>
      <c r="U52" s="138"/>
      <c r="V52" s="131"/>
      <c r="W52" s="105"/>
      <c r="X52" s="167"/>
      <c r="Y52" s="156">
        <f t="shared" si="14"/>
        <v>-3076724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629623.36106382962</v>
      </c>
      <c r="P53" s="7">
        <f t="shared" si="5"/>
        <v>29592297.969999991</v>
      </c>
      <c r="Q53" s="164">
        <f t="shared" si="20"/>
        <v>3092044.51</v>
      </c>
      <c r="R53" s="29">
        <f t="shared" si="1"/>
        <v>484.15499948982256</v>
      </c>
      <c r="S53" s="5">
        <f>SUM($Q$7:$Q53)/T53-1</f>
        <v>793520.36106382939</v>
      </c>
      <c r="T53" s="18">
        <v>47</v>
      </c>
      <c r="U53" s="138"/>
      <c r="V53" s="131"/>
      <c r="W53" s="105"/>
      <c r="X53" s="167"/>
      <c r="Y53" s="156">
        <f t="shared" si="14"/>
        <v>-3076724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3"/>
        <v>677509.21833333315</v>
      </c>
      <c r="P54" s="7">
        <f t="shared" si="5"/>
        <v>32520442.479999989</v>
      </c>
      <c r="Q54" s="164">
        <f t="shared" si="20"/>
        <v>3092042.51</v>
      </c>
      <c r="R54" s="29">
        <f t="shared" si="1"/>
        <v>513.37186441160532</v>
      </c>
      <c r="S54" s="5">
        <f>SUM($Q$7:$Q54)/T54-1</f>
        <v>841406.21833333292</v>
      </c>
      <c r="T54" s="18">
        <v>48</v>
      </c>
      <c r="U54" s="138"/>
      <c r="V54" s="131"/>
      <c r="W54" s="105"/>
      <c r="X54" s="167"/>
      <c r="Y54" s="156">
        <f t="shared" si="14"/>
        <v>-3076724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3"/>
        <v>723440.50999999978</v>
      </c>
      <c r="P55" s="7">
        <f t="shared" si="5"/>
        <v>35448584.989999987</v>
      </c>
      <c r="Q55" s="164">
        <f t="shared" si="20"/>
        <v>3092040.51</v>
      </c>
      <c r="R55" s="29">
        <f t="shared" si="1"/>
        <v>541.39617933104716</v>
      </c>
      <c r="S55" s="5">
        <f>SUM($Q$7:$Q55)/T55-1</f>
        <v>887337.50999999954</v>
      </c>
      <c r="T55" s="18">
        <v>49</v>
      </c>
      <c r="U55" s="138"/>
      <c r="V55" s="131"/>
      <c r="W55" s="105"/>
      <c r="X55" s="167"/>
      <c r="Y55" s="156">
        <f t="shared" si="14"/>
        <v>-3076724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446"/>
  <sheetViews>
    <sheetView topLeftCell="A5419" workbookViewId="0">
      <selection activeCell="D5446" sqref="D544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5"/>
  <sheetViews>
    <sheetView workbookViewId="0">
      <pane ySplit="1" topLeftCell="A227" activePane="bottomLeft" state="frozen"/>
      <selection activeCell="X30" sqref="X30"/>
      <selection pane="bottomLeft" activeCell="E246" sqref="E246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52</vt:i4>
      </vt:variant>
    </vt:vector>
  </HeadingPairs>
  <TitlesOfParts>
    <vt:vector size="10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2025-01-24T10:30:22Z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